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ujitsu\Desktop\Niki2020\adó\adó emelés 2025\"/>
    </mc:Choice>
  </mc:AlternateContent>
  <bookViews>
    <workbookView xWindow="0" yWindow="0" windowWidth="28800" windowHeight="11910"/>
  </bookViews>
  <sheets>
    <sheet name="építményadó" sheetId="2" r:id="rId1"/>
    <sheet name="telekadó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3" l="1"/>
  <c r="N5" i="2" l="1"/>
  <c r="Q5" i="2"/>
  <c r="Q8" i="2"/>
  <c r="Q7" i="2"/>
  <c r="H8" i="2"/>
  <c r="Q6" i="2"/>
  <c r="P7" i="2"/>
  <c r="O7" i="2"/>
  <c r="N6" i="2"/>
  <c r="K6" i="2"/>
  <c r="H6" i="2"/>
  <c r="K5" i="2"/>
  <c r="H5" i="2"/>
  <c r="E6" i="2"/>
  <c r="E5" i="2"/>
  <c r="B7" i="2" l="1"/>
  <c r="L7" i="2"/>
  <c r="I7" i="2"/>
  <c r="F7" i="2"/>
  <c r="C7" i="2"/>
  <c r="M7" i="2"/>
  <c r="J7" i="2"/>
  <c r="G7" i="2"/>
  <c r="D7" i="2"/>
  <c r="E7" i="2" l="1"/>
  <c r="N7" i="2" l="1"/>
  <c r="N8" i="2" s="1"/>
  <c r="K7" i="2"/>
  <c r="K8" i="2" s="1"/>
  <c r="H7" i="2"/>
</calcChain>
</file>

<file path=xl/sharedStrings.xml><?xml version="1.0" encoding="utf-8"?>
<sst xmlns="http://schemas.openxmlformats.org/spreadsheetml/2006/main" count="42" uniqueCount="24">
  <si>
    <t>Berhida Város Önkormányzata</t>
  </si>
  <si>
    <t>adózók</t>
  </si>
  <si>
    <t>ingatlan területe m2</t>
  </si>
  <si>
    <t>lakáscélú adó mérték</t>
  </si>
  <si>
    <t>nem lakáscélú adómérték</t>
  </si>
  <si>
    <t>tervezett bevétel összesen</t>
  </si>
  <si>
    <t>Lakáscélú</t>
  </si>
  <si>
    <t>nem lakáscélú</t>
  </si>
  <si>
    <t>Mindösszesen</t>
  </si>
  <si>
    <t>Bevétel növekmény</t>
  </si>
  <si>
    <t>Építményadó 2026 évi  adómérték verziók</t>
  </si>
  <si>
    <t>1. verzió (10%-os emelés)</t>
  </si>
  <si>
    <t>2. verzió (20 %-os emelés)</t>
  </si>
  <si>
    <t>3. verzió (30 %-os emelés)</t>
  </si>
  <si>
    <t>4. verzió (22 %-os emelés)</t>
  </si>
  <si>
    <t>Telekadó 2026 évi mértékváltás</t>
  </si>
  <si>
    <t>Telek összterülete</t>
  </si>
  <si>
    <t>Adóztatott terület</t>
  </si>
  <si>
    <t>Területnagyság</t>
  </si>
  <si>
    <t>Mérték</t>
  </si>
  <si>
    <t>Adó összege</t>
  </si>
  <si>
    <t>Mértékváltás (22 %-os emelés) 2026</t>
  </si>
  <si>
    <t>m2</t>
  </si>
  <si>
    <t>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</si>
</sst>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0\ &quot;Ft&quot;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3" fillId="2" borderId="4" xfId="0" applyFont="1" applyFill="1" applyBorder="1"/>
    <xf numFmtId="0" fontId="3" fillId="3" borderId="4" xfId="0" applyFont="1" applyFill="1" applyBorder="1"/>
    <xf numFmtId="0" fontId="3" fillId="0" borderId="5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12" xfId="0" applyFont="1" applyBorder="1" applyAlignment="1">
      <alignment wrapText="1"/>
    </xf>
    <xf numFmtId="164" fontId="3" fillId="2" borderId="13" xfId="1" applyNumberFormat="1" applyFont="1" applyFill="1" applyBorder="1"/>
    <xf numFmtId="164" fontId="3" fillId="2" borderId="6" xfId="1" applyNumberFormat="1" applyFont="1" applyFill="1" applyBorder="1"/>
    <xf numFmtId="164" fontId="3" fillId="2" borderId="11" xfId="1" applyNumberFormat="1" applyFont="1" applyFill="1" applyBorder="1"/>
    <xf numFmtId="164" fontId="3" fillId="2" borderId="9" xfId="1" applyNumberFormat="1" applyFont="1" applyFill="1" applyBorder="1"/>
    <xf numFmtId="164" fontId="3" fillId="2" borderId="2" xfId="1" applyNumberFormat="1" applyFont="1" applyFill="1" applyBorder="1"/>
    <xf numFmtId="164" fontId="3" fillId="3" borderId="13" xfId="1" applyNumberFormat="1" applyFont="1" applyFill="1" applyBorder="1"/>
    <xf numFmtId="164" fontId="3" fillId="3" borderId="6" xfId="1" applyNumberFormat="1" applyFont="1" applyFill="1" applyBorder="1"/>
    <xf numFmtId="164" fontId="3" fillId="3" borderId="11" xfId="1" applyNumberFormat="1" applyFont="1" applyFill="1" applyBorder="1"/>
    <xf numFmtId="164" fontId="3" fillId="3" borderId="9" xfId="1" applyNumberFormat="1" applyFont="1" applyFill="1" applyBorder="1"/>
    <xf numFmtId="164" fontId="3" fillId="3" borderId="2" xfId="1" applyNumberFormat="1" applyFont="1" applyFill="1" applyBorder="1"/>
    <xf numFmtId="164" fontId="2" fillId="0" borderId="0" xfId="1" applyNumberFormat="1" applyFont="1"/>
    <xf numFmtId="0" fontId="3" fillId="4" borderId="14" xfId="0" applyFont="1" applyFill="1" applyBorder="1" applyAlignment="1">
      <alignment wrapText="1"/>
    </xf>
    <xf numFmtId="164" fontId="3" fillId="4" borderId="15" xfId="1" applyNumberFormat="1" applyFont="1" applyFill="1" applyBorder="1"/>
    <xf numFmtId="164" fontId="2" fillId="4" borderId="0" xfId="1" applyNumberFormat="1" applyFont="1" applyFill="1"/>
    <xf numFmtId="0" fontId="3" fillId="4" borderId="8" xfId="0" applyFont="1" applyFill="1" applyBorder="1" applyAlignment="1">
      <alignment wrapText="1"/>
    </xf>
    <xf numFmtId="164" fontId="3" fillId="4" borderId="10" xfId="1" applyNumberFormat="1" applyFont="1" applyFill="1" applyBorder="1"/>
    <xf numFmtId="0" fontId="3" fillId="4" borderId="3" xfId="0" applyFont="1" applyFill="1" applyBorder="1" applyAlignment="1">
      <alignment wrapText="1"/>
    </xf>
    <xf numFmtId="164" fontId="3" fillId="4" borderId="11" xfId="1" applyNumberFormat="1" applyFont="1" applyFill="1" applyBorder="1"/>
    <xf numFmtId="0" fontId="3" fillId="0" borderId="0" xfId="0" applyFont="1"/>
    <xf numFmtId="164" fontId="3" fillId="5" borderId="0" xfId="0" applyNumberFormat="1" applyFont="1" applyFill="1"/>
    <xf numFmtId="0" fontId="3" fillId="5" borderId="0" xfId="0" applyFont="1" applyFill="1"/>
    <xf numFmtId="0" fontId="3" fillId="0" borderId="1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4" borderId="14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3" fillId="2" borderId="1" xfId="1" applyNumberFormat="1" applyFont="1" applyFill="1" applyBorder="1"/>
    <xf numFmtId="0" fontId="3" fillId="0" borderId="0" xfId="0" applyFont="1" applyAlignment="1">
      <alignment wrapText="1"/>
    </xf>
    <xf numFmtId="0" fontId="3" fillId="2" borderId="3" xfId="0" applyFont="1" applyFill="1" applyBorder="1"/>
    <xf numFmtId="0" fontId="3" fillId="6" borderId="3" xfId="0" applyFont="1" applyFill="1" applyBorder="1"/>
    <xf numFmtId="0" fontId="3" fillId="0" borderId="22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2" borderId="21" xfId="0" applyFont="1" applyFill="1" applyBorder="1"/>
    <xf numFmtId="164" fontId="3" fillId="2" borderId="22" xfId="1" applyNumberFormat="1" applyFont="1" applyFill="1" applyBorder="1"/>
    <xf numFmtId="164" fontId="3" fillId="2" borderId="21" xfId="1" applyNumberFormat="1" applyFont="1" applyFill="1" applyBorder="1"/>
    <xf numFmtId="0" fontId="3" fillId="7" borderId="21" xfId="0" applyFont="1" applyFill="1" applyBorder="1"/>
    <xf numFmtId="164" fontId="3" fillId="7" borderId="1" xfId="1" applyNumberFormat="1" applyFont="1" applyFill="1" applyBorder="1"/>
    <xf numFmtId="165" fontId="3" fillId="7" borderId="22" xfId="1" applyNumberFormat="1" applyFont="1" applyFill="1" applyBorder="1"/>
    <xf numFmtId="164" fontId="3" fillId="8" borderId="21" xfId="1" applyNumberFormat="1" applyFont="1" applyFill="1" applyBorder="1"/>
    <xf numFmtId="164" fontId="3" fillId="8" borderId="1" xfId="1" applyNumberFormat="1" applyFont="1" applyFill="1" applyBorder="1"/>
    <xf numFmtId="165" fontId="3" fillId="8" borderId="22" xfId="1" applyNumberFormat="1" applyFont="1" applyFill="1" applyBorder="1"/>
    <xf numFmtId="0" fontId="3" fillId="0" borderId="16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colors>
    <mruColors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workbookViewId="0">
      <selection activeCell="E22" sqref="E22"/>
    </sheetView>
  </sheetViews>
  <sheetFormatPr defaultRowHeight="15" x14ac:dyDescent="0.25"/>
  <cols>
    <col min="1" max="1" width="30.85546875" customWidth="1"/>
    <col min="2" max="2" width="12.42578125" customWidth="1"/>
    <col min="3" max="3" width="10.85546875" customWidth="1"/>
    <col min="4" max="4" width="10.7109375" customWidth="1"/>
    <col min="5" max="5" width="18.140625" customWidth="1"/>
    <col min="6" max="6" width="10.7109375" customWidth="1"/>
    <col min="7" max="7" width="12" customWidth="1"/>
    <col min="8" max="8" width="17.28515625" customWidth="1"/>
    <col min="9" max="9" width="10.7109375" customWidth="1"/>
    <col min="10" max="10" width="11.42578125" customWidth="1"/>
    <col min="11" max="11" width="17.7109375" customWidth="1"/>
    <col min="12" max="12" width="10.7109375" customWidth="1"/>
    <col min="13" max="13" width="12.42578125" customWidth="1"/>
    <col min="14" max="14" width="17.140625" customWidth="1"/>
    <col min="15" max="15" width="10.42578125" customWidth="1"/>
    <col min="16" max="16" width="15" customWidth="1"/>
    <col min="17" max="17" width="24.140625" customWidth="1"/>
  </cols>
  <sheetData>
    <row r="1" spans="1:19" x14ac:dyDescent="0.25">
      <c r="A1" s="28" t="s">
        <v>0</v>
      </c>
      <c r="B1" s="57" t="s">
        <v>10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"/>
      <c r="S1" s="1"/>
    </row>
    <row r="2" spans="1:1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48.75" customHeight="1" x14ac:dyDescent="0.25">
      <c r="A3" s="3" t="s">
        <v>1</v>
      </c>
      <c r="B3" s="9" t="s">
        <v>2</v>
      </c>
      <c r="C3" s="6" t="s">
        <v>3</v>
      </c>
      <c r="D3" s="8" t="s">
        <v>4</v>
      </c>
      <c r="E3" s="21" t="s">
        <v>5</v>
      </c>
      <c r="F3" s="7" t="s">
        <v>3</v>
      </c>
      <c r="G3" s="2" t="s">
        <v>4</v>
      </c>
      <c r="H3" s="24" t="s">
        <v>5</v>
      </c>
      <c r="I3" s="6" t="s">
        <v>3</v>
      </c>
      <c r="J3" s="2" t="s">
        <v>4</v>
      </c>
      <c r="K3" s="26" t="s">
        <v>5</v>
      </c>
      <c r="L3" s="7" t="s">
        <v>3</v>
      </c>
      <c r="M3" s="2" t="s">
        <v>4</v>
      </c>
      <c r="N3" s="24" t="s">
        <v>5</v>
      </c>
      <c r="O3" s="7" t="s">
        <v>3</v>
      </c>
      <c r="P3" s="2" t="s">
        <v>4</v>
      </c>
      <c r="Q3" s="24" t="s">
        <v>5</v>
      </c>
      <c r="R3" s="1"/>
      <c r="S3" s="1"/>
    </row>
    <row r="4" spans="1:19" ht="23.25" customHeight="1" thickBot="1" x14ac:dyDescent="0.3">
      <c r="A4" s="3"/>
      <c r="B4" s="31">
        <v>2025</v>
      </c>
      <c r="C4" s="32">
        <v>2025</v>
      </c>
      <c r="D4" s="33">
        <v>2025</v>
      </c>
      <c r="E4" s="34">
        <v>2025</v>
      </c>
      <c r="F4" s="51" t="s">
        <v>11</v>
      </c>
      <c r="G4" s="52"/>
      <c r="H4" s="53"/>
      <c r="I4" s="51" t="s">
        <v>12</v>
      </c>
      <c r="J4" s="52"/>
      <c r="K4" s="53"/>
      <c r="L4" s="51" t="s">
        <v>13</v>
      </c>
      <c r="M4" s="52"/>
      <c r="N4" s="53"/>
      <c r="O4" s="54" t="s">
        <v>14</v>
      </c>
      <c r="P4" s="55"/>
      <c r="Q4" s="56"/>
      <c r="R4" s="1"/>
      <c r="S4" s="1"/>
    </row>
    <row r="5" spans="1:19" ht="15.75" thickBot="1" x14ac:dyDescent="0.3">
      <c r="A5" s="4" t="s">
        <v>6</v>
      </c>
      <c r="B5" s="10">
        <v>144078</v>
      </c>
      <c r="C5" s="11">
        <v>145</v>
      </c>
      <c r="D5" s="12"/>
      <c r="E5" s="22">
        <f>B5*C5</f>
        <v>20891310</v>
      </c>
      <c r="F5" s="13">
        <v>160</v>
      </c>
      <c r="G5" s="14"/>
      <c r="H5" s="25">
        <f>B5*F5</f>
        <v>23052480</v>
      </c>
      <c r="I5" s="11">
        <v>174</v>
      </c>
      <c r="J5" s="14"/>
      <c r="K5" s="27">
        <f>B5*I5</f>
        <v>25069572</v>
      </c>
      <c r="L5" s="13">
        <v>189</v>
      </c>
      <c r="M5" s="14"/>
      <c r="N5" s="25">
        <f>B5*L5</f>
        <v>27230742</v>
      </c>
      <c r="O5" s="13">
        <v>177</v>
      </c>
      <c r="P5" s="14"/>
      <c r="Q5" s="25">
        <f>B5*O5</f>
        <v>25501806</v>
      </c>
      <c r="R5" s="1"/>
      <c r="S5" s="1"/>
    </row>
    <row r="6" spans="1:19" ht="15.75" thickBot="1" x14ac:dyDescent="0.3">
      <c r="A6" s="5" t="s">
        <v>7</v>
      </c>
      <c r="B6" s="15">
        <v>102942</v>
      </c>
      <c r="C6" s="16"/>
      <c r="D6" s="17">
        <v>1080</v>
      </c>
      <c r="E6" s="22">
        <f>B6*D6</f>
        <v>111177360</v>
      </c>
      <c r="F6" s="18"/>
      <c r="G6" s="19">
        <v>1188</v>
      </c>
      <c r="H6" s="25">
        <f>B6*G6</f>
        <v>122295096</v>
      </c>
      <c r="I6" s="16"/>
      <c r="J6" s="19">
        <v>1296</v>
      </c>
      <c r="K6" s="27">
        <f>B6*J6</f>
        <v>133412832</v>
      </c>
      <c r="L6" s="18"/>
      <c r="M6" s="19">
        <v>1404</v>
      </c>
      <c r="N6" s="25">
        <f>B6*M6</f>
        <v>144530568</v>
      </c>
      <c r="O6" s="18"/>
      <c r="P6" s="19">
        <v>1318</v>
      </c>
      <c r="Q6" s="25">
        <f>B6*P6</f>
        <v>135677556</v>
      </c>
      <c r="R6" s="1"/>
      <c r="S6" s="1"/>
    </row>
    <row r="7" spans="1:19" x14ac:dyDescent="0.25">
      <c r="A7" s="1" t="s">
        <v>8</v>
      </c>
      <c r="B7" s="20">
        <f t="shared" ref="B7:P7" si="0">B5+B6</f>
        <v>247020</v>
      </c>
      <c r="C7" s="20">
        <f t="shared" si="0"/>
        <v>145</v>
      </c>
      <c r="D7" s="20">
        <f t="shared" si="0"/>
        <v>1080</v>
      </c>
      <c r="E7" s="23">
        <f t="shared" si="0"/>
        <v>132068670</v>
      </c>
      <c r="F7" s="20">
        <f t="shared" si="0"/>
        <v>160</v>
      </c>
      <c r="G7" s="20">
        <f t="shared" si="0"/>
        <v>1188</v>
      </c>
      <c r="H7" s="23">
        <f t="shared" si="0"/>
        <v>145347576</v>
      </c>
      <c r="I7" s="20">
        <f t="shared" si="0"/>
        <v>174</v>
      </c>
      <c r="J7" s="20">
        <f t="shared" si="0"/>
        <v>1296</v>
      </c>
      <c r="K7" s="23">
        <f t="shared" si="0"/>
        <v>158482404</v>
      </c>
      <c r="L7" s="20">
        <f t="shared" si="0"/>
        <v>189</v>
      </c>
      <c r="M7" s="20">
        <f t="shared" si="0"/>
        <v>1404</v>
      </c>
      <c r="N7" s="23">
        <f t="shared" si="0"/>
        <v>171761310</v>
      </c>
      <c r="O7" s="20">
        <f t="shared" si="0"/>
        <v>177</v>
      </c>
      <c r="P7" s="20">
        <f t="shared" si="0"/>
        <v>1318</v>
      </c>
      <c r="Q7" s="23">
        <f>Q5+Q6</f>
        <v>161179362</v>
      </c>
      <c r="R7" s="1"/>
      <c r="S7" s="1"/>
    </row>
    <row r="8" spans="1:19" x14ac:dyDescent="0.25">
      <c r="A8" s="30" t="s">
        <v>9</v>
      </c>
      <c r="B8" s="1"/>
      <c r="C8" s="1"/>
      <c r="D8" s="1"/>
      <c r="E8" s="1"/>
      <c r="F8" s="1"/>
      <c r="G8" s="1"/>
      <c r="H8" s="29">
        <f>H7-E7</f>
        <v>13278906</v>
      </c>
      <c r="I8" s="1"/>
      <c r="J8" s="1"/>
      <c r="K8" s="29">
        <f>K7-E7</f>
        <v>26413734</v>
      </c>
      <c r="L8" s="1"/>
      <c r="M8" s="1"/>
      <c r="N8" s="29">
        <f>N7-E7</f>
        <v>39692640</v>
      </c>
      <c r="O8" s="1"/>
      <c r="P8" s="1"/>
      <c r="Q8" s="29">
        <f>Q7-E7</f>
        <v>29110692</v>
      </c>
      <c r="R8" s="1"/>
      <c r="S8" s="1"/>
    </row>
    <row r="9" spans="1:1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</sheetData>
  <mergeCells count="5">
    <mergeCell ref="F4:H4"/>
    <mergeCell ref="I4:K4"/>
    <mergeCell ref="L4:N4"/>
    <mergeCell ref="O4:Q4"/>
    <mergeCell ref="B1:Q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"/>
  <sheetViews>
    <sheetView workbookViewId="0">
      <selection activeCell="H14" sqref="H14"/>
    </sheetView>
  </sheetViews>
  <sheetFormatPr defaultRowHeight="15" x14ac:dyDescent="0.25"/>
  <cols>
    <col min="1" max="1" width="31.5703125" customWidth="1"/>
    <col min="2" max="2" width="9.5703125" customWidth="1"/>
    <col min="3" max="3" width="12.28515625" customWidth="1"/>
    <col min="4" max="4" width="11.42578125" customWidth="1"/>
    <col min="5" max="5" width="15.85546875" customWidth="1"/>
    <col min="6" max="6" width="11.140625" customWidth="1"/>
    <col min="7" max="7" width="12.7109375" customWidth="1"/>
    <col min="8" max="8" width="12.85546875" customWidth="1"/>
    <col min="9" max="9" width="15.42578125" customWidth="1"/>
    <col min="11" max="11" width="12.28515625" customWidth="1"/>
    <col min="12" max="12" width="18.7109375" customWidth="1"/>
    <col min="14" max="14" width="13.140625" customWidth="1"/>
    <col min="15" max="15" width="16.85546875" customWidth="1"/>
    <col min="17" max="17" width="13.85546875" customWidth="1"/>
    <col min="18" max="18" width="19.28515625" customWidth="1"/>
  </cols>
  <sheetData>
    <row r="1" spans="1:18" ht="15" customHeight="1" x14ac:dyDescent="0.25">
      <c r="A1" s="28" t="s">
        <v>0</v>
      </c>
      <c r="B1" s="28"/>
      <c r="C1" s="60" t="s">
        <v>15</v>
      </c>
      <c r="D1" s="60"/>
      <c r="E1" s="60"/>
      <c r="F1" s="60"/>
      <c r="G1" s="60"/>
      <c r="H1" s="60"/>
      <c r="I1" s="60"/>
      <c r="J1" s="37"/>
      <c r="K1" s="37"/>
      <c r="L1" s="37"/>
      <c r="M1" s="37"/>
      <c r="N1" s="37"/>
      <c r="O1" s="37"/>
      <c r="P1" s="37"/>
      <c r="Q1" s="37"/>
      <c r="R1" s="37"/>
    </row>
    <row r="2" spans="1:18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 customHeight="1" x14ac:dyDescent="0.25">
      <c r="A3" s="3"/>
      <c r="B3" s="64">
        <v>2025</v>
      </c>
      <c r="C3" s="65"/>
      <c r="D3" s="65"/>
      <c r="E3" s="66"/>
      <c r="F3" s="61" t="s">
        <v>21</v>
      </c>
      <c r="G3" s="62"/>
      <c r="H3" s="62"/>
      <c r="I3" s="63"/>
    </row>
    <row r="4" spans="1:18" ht="39" customHeight="1" x14ac:dyDescent="0.25">
      <c r="A4" s="3"/>
      <c r="B4" s="58" t="s">
        <v>18</v>
      </c>
      <c r="C4" s="59"/>
      <c r="D4" s="35" t="s">
        <v>19</v>
      </c>
      <c r="E4" s="40" t="s">
        <v>20</v>
      </c>
      <c r="F4" s="58" t="s">
        <v>18</v>
      </c>
      <c r="G4" s="59"/>
      <c r="H4" s="35" t="s">
        <v>19</v>
      </c>
      <c r="I4" s="40" t="s">
        <v>20</v>
      </c>
    </row>
    <row r="5" spans="1:18" ht="20.25" customHeight="1" x14ac:dyDescent="0.25">
      <c r="A5" s="3"/>
      <c r="B5" s="41" t="s">
        <v>23</v>
      </c>
      <c r="C5" s="35" t="s">
        <v>22</v>
      </c>
      <c r="D5" s="35"/>
      <c r="E5" s="40"/>
      <c r="F5" s="41" t="s">
        <v>23</v>
      </c>
      <c r="G5" s="35" t="s">
        <v>22</v>
      </c>
      <c r="H5" s="35"/>
      <c r="I5" s="40"/>
    </row>
    <row r="6" spans="1:18" x14ac:dyDescent="0.25">
      <c r="A6" s="38" t="s">
        <v>16</v>
      </c>
      <c r="B6" s="42">
        <v>46</v>
      </c>
      <c r="C6" s="36">
        <v>52934</v>
      </c>
      <c r="D6" s="36"/>
      <c r="E6" s="43"/>
      <c r="F6" s="44">
        <v>46</v>
      </c>
      <c r="G6" s="36">
        <v>52934</v>
      </c>
      <c r="H6" s="36"/>
      <c r="I6" s="43"/>
    </row>
    <row r="7" spans="1:18" x14ac:dyDescent="0.25">
      <c r="A7" s="39" t="s">
        <v>17</v>
      </c>
      <c r="B7" s="45">
        <v>33</v>
      </c>
      <c r="C7" s="46">
        <v>34470</v>
      </c>
      <c r="D7" s="46">
        <v>200</v>
      </c>
      <c r="E7" s="47">
        <v>6894000</v>
      </c>
      <c r="F7" s="48">
        <v>22</v>
      </c>
      <c r="G7" s="49">
        <v>25780</v>
      </c>
      <c r="H7" s="49">
        <v>244</v>
      </c>
      <c r="I7" s="50">
        <f>G7*H7</f>
        <v>6290320</v>
      </c>
    </row>
  </sheetData>
  <mergeCells count="5">
    <mergeCell ref="B4:C4"/>
    <mergeCell ref="F4:G4"/>
    <mergeCell ref="C1:I1"/>
    <mergeCell ref="F3:I3"/>
    <mergeCell ref="B3:E3"/>
  </mergeCells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építményadó</vt:lpstr>
      <vt:lpstr>telekadó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Rendszergazda</dc:creator>
  <cp:lastModifiedBy>Niki</cp:lastModifiedBy>
  <cp:lastPrinted>2025-10-16T13:47:20Z</cp:lastPrinted>
  <dcterms:created xsi:type="dcterms:W3CDTF">2022-11-11T06:12:29Z</dcterms:created>
  <dcterms:modified xsi:type="dcterms:W3CDTF">2025-10-17T06:57:27Z</dcterms:modified>
</cp:coreProperties>
</file>